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450" windowHeight="10935"/>
  </bookViews>
  <sheets>
    <sheet name="P02 - odpady" sheetId="3" r:id="rId1"/>
  </sheets>
  <definedNames>
    <definedName name="_xlnm._FilterDatabase" localSheetId="0" hidden="1">'P02 - odpady'!$A$2:$H$24</definedName>
    <definedName name="_xlnm.Print_Area" localSheetId="0">'P02 - odpady'!$A$1:$H$24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D24" i="3" l="1"/>
  <c r="D16" i="3" l="1"/>
</calcChain>
</file>

<file path=xl/sharedStrings.xml><?xml version="1.0" encoding="utf-8"?>
<sst xmlns="http://schemas.openxmlformats.org/spreadsheetml/2006/main" count="115" uniqueCount="68">
  <si>
    <t>Nr poz. przet.</t>
  </si>
  <si>
    <t>Nazwa odpadów</t>
  </si>
  <si>
    <t>Adres</t>
  </si>
  <si>
    <t>Dane do kontaktu</t>
  </si>
  <si>
    <t>Nazwa jednostki organizacyjnej</t>
  </si>
  <si>
    <t>Ilość razem</t>
  </si>
  <si>
    <t>Złom żelaza i stali (kod odpadu 17 04 05)</t>
  </si>
  <si>
    <t>Opis odpadów</t>
  </si>
  <si>
    <t>Kod odpadu</t>
  </si>
  <si>
    <t>Ilość 
(kg)</t>
  </si>
  <si>
    <t>17 04 11</t>
  </si>
  <si>
    <t>Warszawa, ul. Oczki 1</t>
  </si>
  <si>
    <t>JW Warszawa</t>
  </si>
  <si>
    <t>tel. 261 553 420</t>
  </si>
  <si>
    <t>17 04 05</t>
  </si>
  <si>
    <t>OZGSt Warszawa</t>
  </si>
  <si>
    <t>tel. 261 847 365 / 737 315 465</t>
  </si>
  <si>
    <t>OZ ŻW</t>
  </si>
  <si>
    <t>tel. 261 853 045</t>
  </si>
  <si>
    <t>Warszawa, ul. Ostroroga 35</t>
  </si>
  <si>
    <t>Zużyte inne baterie i akumulatory (kod odpadu 16 06 05)</t>
  </si>
  <si>
    <t>16 06 05</t>
  </si>
  <si>
    <t>Zużyte baterie i akumulatory ołowiowe (kod odpadu 16 06 01*)</t>
  </si>
  <si>
    <t>16 06 01*</t>
  </si>
  <si>
    <t>JW nr 3964 Warszawa</t>
  </si>
  <si>
    <t>ul. Skierskiego 1</t>
  </si>
  <si>
    <t>tel. 261 892 404 / 721 041 723</t>
  </si>
  <si>
    <t>wybrakowane akumulatory ołowiowe</t>
  </si>
  <si>
    <t>Złom metali żelaznych (kod odpadu 16 01 17)</t>
  </si>
  <si>
    <t>16 01 17</t>
  </si>
  <si>
    <t>ul. Żwirki i Wigury 9/13</t>
  </si>
  <si>
    <t>Złom metali nieżelaznych (kod odpadu 16 01 18)</t>
  </si>
  <si>
    <t>16 01 18</t>
  </si>
  <si>
    <t>Zużyte urządzenia zawierające freony, HCFC, HFC (kod odpadu 16 02 11*)</t>
  </si>
  <si>
    <t>16 02 11*</t>
  </si>
  <si>
    <t>tel. 261 871 832</t>
  </si>
  <si>
    <t>16 02 14</t>
  </si>
  <si>
    <t>Zużyte urządzenia elektryczne i elektroniczne  (kod odpadu 16 02 14)</t>
  </si>
  <si>
    <t>ul. Radiowa 2</t>
  </si>
  <si>
    <t>baterie z taserów i innych urządzeń</t>
  </si>
  <si>
    <t>zużyte baterie i akumulatorki</t>
  </si>
  <si>
    <t>Zużyte kable inne niż wymienione w 17 04 10 (kod odpadu 17 04 11)</t>
  </si>
  <si>
    <t>tel. 605-518-421</t>
  </si>
  <si>
    <t>Wykaz miejsc i adresów, w których znajdują się sprzedawane na przetargu  
nr 02/OW-DG/2026 rzeczy ruchome niekoncesjonowane stanowiące odpady</t>
  </si>
  <si>
    <t>CZC SZ Warszawa</t>
  </si>
  <si>
    <t>tel. 723 253 566</t>
  </si>
  <si>
    <t>niesprawne zasilacze, czajniki, ekspresy do kawy, niszczarki</t>
  </si>
  <si>
    <t>wybrakowane klimatyzatory oraz lodówki</t>
  </si>
  <si>
    <t>DA MON Warszawa</t>
  </si>
  <si>
    <t>ul. Rakowiecka 2</t>
  </si>
  <si>
    <t>tel. 261 870 330</t>
  </si>
  <si>
    <t>tel. 261 870 330,
261 871 785/727 015 626</t>
  </si>
  <si>
    <t>zużyte i uszkodzone części rurociągów, węzłów dystrybucyjnych, części samochodowych</t>
  </si>
  <si>
    <t>złom po demontażach z remontowanych budynków</t>
  </si>
  <si>
    <t>2 RBLog WT Pilawa</t>
  </si>
  <si>
    <t>Pilawa, ul. Wojska Polskiego</t>
  </si>
  <si>
    <t>ul. Rakowiecka 4, Kompleks SG WP</t>
  </si>
  <si>
    <t>tel. 261 353 918/914</t>
  </si>
  <si>
    <t>tel. 261 870 330, 261 871 785/727 015 626</t>
  </si>
  <si>
    <t>tel. 261 870 505</t>
  </si>
  <si>
    <t>odpad z wybrakowanego sprzętu komputerowego (UPS, zasilacze)</t>
  </si>
  <si>
    <t xml:space="preserve">zużyte akumulatory z demontażu w systemach alarmowych i systemach dostępu </t>
  </si>
  <si>
    <t>wybrakowane elementy sprzętu kwaterunkowego i żywnościowego</t>
  </si>
  <si>
    <t>wybrakowane lodówki</t>
  </si>
  <si>
    <t>kable sieciowe oraz komputerowe z demontażu</t>
  </si>
  <si>
    <t>wybrakowane komputery (bez nośników pamięci), monitory, drukarki, skanery</t>
  </si>
  <si>
    <t>wybrakowane komputery (bez nośników pamięci), drukarki, urządzenia wielofunkcyjne, wiatraki, pralki, czajniki oraz drobny sprzęt elektroniczny</t>
  </si>
  <si>
    <t>niesprawne komputery (bez nośników pamięci), drukarki i urządzenia peryferyjne - 6 430,00 kg, wybrakowany drobny sprzęt RTV/AGD, lampki, niszczarki, wentylatory - 727,50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</si>
</sst>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Times"/>
      <family val="1"/>
    </font>
    <font>
      <b/>
      <sz val="12"/>
      <color theme="1"/>
      <name val="Times"/>
      <family val="1"/>
    </font>
    <font>
      <b/>
      <sz val="12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 wrapText="1"/>
    </xf>
    <xf numFmtId="0" fontId="1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Normalny" xfId="0" builtinId="0"/>
    <cellStyle name="Normalny 2" xfId="2"/>
    <cellStyle name="Normalny_Arkusz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="90" zoomScaleNormal="130" zoomScaleSheetLayoutView="90" workbookViewId="0">
      <selection activeCell="M4" sqref="M4"/>
    </sheetView>
  </sheetViews>
  <sheetFormatPr defaultColWidth="9.140625" defaultRowHeight="15.75" x14ac:dyDescent="0.25"/>
  <cols>
    <col min="1" max="1" width="8" style="1" bestFit="1" customWidth="1"/>
    <col min="2" max="2" width="35.28515625" style="1" customWidth="1"/>
    <col min="3" max="3" width="47.42578125" style="1" customWidth="1"/>
    <col min="4" max="4" width="11.85546875" style="2" bestFit="1" customWidth="1"/>
    <col min="5" max="5" width="18" style="3" customWidth="1"/>
    <col min="6" max="6" width="27.85546875" style="1" customWidth="1"/>
    <col min="7" max="7" width="17.28515625" style="1" customWidth="1"/>
    <col min="8" max="8" width="11.42578125" style="1" customWidth="1"/>
    <col min="9" max="16384" width="9.140625" style="1"/>
  </cols>
  <sheetData>
    <row r="1" spans="1:8" ht="54" customHeight="1" x14ac:dyDescent="0.25">
      <c r="A1" s="21" t="s">
        <v>43</v>
      </c>
      <c r="B1" s="21"/>
      <c r="C1" s="21"/>
      <c r="D1" s="21"/>
      <c r="E1" s="21"/>
      <c r="F1" s="21"/>
      <c r="G1" s="21"/>
      <c r="H1" s="4"/>
    </row>
    <row r="2" spans="1:8" ht="49.5" customHeight="1" x14ac:dyDescent="0.25">
      <c r="A2" s="5" t="s">
        <v>0</v>
      </c>
      <c r="B2" s="6" t="s">
        <v>1</v>
      </c>
      <c r="C2" s="6" t="s">
        <v>7</v>
      </c>
      <c r="D2" s="6" t="s">
        <v>9</v>
      </c>
      <c r="E2" s="7" t="s">
        <v>4</v>
      </c>
      <c r="F2" s="8" t="s">
        <v>2</v>
      </c>
      <c r="G2" s="9" t="s">
        <v>3</v>
      </c>
      <c r="H2" s="9" t="s">
        <v>8</v>
      </c>
    </row>
    <row r="3" spans="1:8" x14ac:dyDescent="0.25">
      <c r="A3" s="23">
        <v>40</v>
      </c>
      <c r="B3" s="22" t="s">
        <v>22</v>
      </c>
      <c r="C3" s="16" t="s">
        <v>27</v>
      </c>
      <c r="D3" s="14">
        <v>684</v>
      </c>
      <c r="E3" s="15" t="s">
        <v>17</v>
      </c>
      <c r="F3" s="12" t="s">
        <v>19</v>
      </c>
      <c r="G3" s="10" t="s">
        <v>13</v>
      </c>
      <c r="H3" s="13" t="s">
        <v>23</v>
      </c>
    </row>
    <row r="4" spans="1:8" ht="31.5" x14ac:dyDescent="0.25">
      <c r="A4" s="24"/>
      <c r="B4" s="19"/>
      <c r="C4" s="16" t="s">
        <v>27</v>
      </c>
      <c r="D4" s="14">
        <v>601</v>
      </c>
      <c r="E4" s="15" t="s">
        <v>24</v>
      </c>
      <c r="F4" s="12" t="s">
        <v>25</v>
      </c>
      <c r="G4" s="10" t="s">
        <v>26</v>
      </c>
      <c r="H4" s="13" t="s">
        <v>23</v>
      </c>
    </row>
    <row r="5" spans="1:8" ht="32.25" customHeight="1" x14ac:dyDescent="0.25">
      <c r="A5" s="24"/>
      <c r="B5" s="19"/>
      <c r="C5" s="16" t="s">
        <v>60</v>
      </c>
      <c r="D5" s="14">
        <v>1310</v>
      </c>
      <c r="E5" s="15" t="s">
        <v>44</v>
      </c>
      <c r="F5" s="12" t="s">
        <v>38</v>
      </c>
      <c r="G5" s="10" t="s">
        <v>45</v>
      </c>
      <c r="H5" s="13" t="s">
        <v>23</v>
      </c>
    </row>
    <row r="6" spans="1:8" ht="31.5" x14ac:dyDescent="0.25">
      <c r="A6" s="24"/>
      <c r="B6" s="19"/>
      <c r="C6" s="16" t="s">
        <v>27</v>
      </c>
      <c r="D6" s="14">
        <v>131.9</v>
      </c>
      <c r="E6" s="15" t="s">
        <v>15</v>
      </c>
      <c r="F6" s="12" t="s">
        <v>30</v>
      </c>
      <c r="G6" s="10" t="s">
        <v>16</v>
      </c>
      <c r="H6" s="13" t="s">
        <v>23</v>
      </c>
    </row>
    <row r="7" spans="1:8" ht="31.5" x14ac:dyDescent="0.25">
      <c r="A7" s="24"/>
      <c r="B7" s="20"/>
      <c r="C7" s="16" t="s">
        <v>61</v>
      </c>
      <c r="D7" s="14">
        <v>1500</v>
      </c>
      <c r="E7" s="15" t="s">
        <v>12</v>
      </c>
      <c r="F7" s="12" t="s">
        <v>11</v>
      </c>
      <c r="G7" s="10" t="s">
        <v>42</v>
      </c>
      <c r="H7" s="13" t="s">
        <v>23</v>
      </c>
    </row>
    <row r="8" spans="1:8" ht="31.5" customHeight="1" x14ac:dyDescent="0.25">
      <c r="A8" s="24"/>
      <c r="B8" s="19" t="s">
        <v>20</v>
      </c>
      <c r="C8" s="16" t="s">
        <v>39</v>
      </c>
      <c r="D8" s="14">
        <v>58</v>
      </c>
      <c r="E8" s="15" t="s">
        <v>17</v>
      </c>
      <c r="F8" s="12" t="s">
        <v>19</v>
      </c>
      <c r="G8" s="10" t="s">
        <v>18</v>
      </c>
      <c r="H8" s="13" t="s">
        <v>21</v>
      </c>
    </row>
    <row r="9" spans="1:8" x14ac:dyDescent="0.25">
      <c r="A9" s="25"/>
      <c r="B9" s="20"/>
      <c r="C9" s="16" t="s">
        <v>40</v>
      </c>
      <c r="D9" s="14">
        <v>100</v>
      </c>
      <c r="E9" s="15" t="s">
        <v>12</v>
      </c>
      <c r="F9" s="12" t="s">
        <v>11</v>
      </c>
      <c r="G9" s="10" t="s">
        <v>42</v>
      </c>
      <c r="H9" s="13" t="s">
        <v>21</v>
      </c>
    </row>
    <row r="10" spans="1:8" x14ac:dyDescent="0.25">
      <c r="A10" s="26" t="s">
        <v>5</v>
      </c>
      <c r="B10" s="26"/>
      <c r="C10" s="26"/>
      <c r="D10" s="17">
        <f>SUM(D3:D9)</f>
        <v>4384.8999999999996</v>
      </c>
      <c r="E10" s="30"/>
      <c r="F10" s="30"/>
      <c r="G10" s="30"/>
      <c r="H10" s="11"/>
    </row>
    <row r="11" spans="1:8" ht="31.5" customHeight="1" x14ac:dyDescent="0.25">
      <c r="A11" s="24">
        <v>41</v>
      </c>
      <c r="B11" s="22" t="s">
        <v>28</v>
      </c>
      <c r="C11" s="16" t="s">
        <v>52</v>
      </c>
      <c r="D11" s="14">
        <v>3000</v>
      </c>
      <c r="E11" s="15" t="s">
        <v>54</v>
      </c>
      <c r="F11" s="12" t="s">
        <v>55</v>
      </c>
      <c r="G11" s="10" t="s">
        <v>57</v>
      </c>
      <c r="H11" s="13" t="s">
        <v>29</v>
      </c>
    </row>
    <row r="12" spans="1:8" ht="31.5" customHeight="1" x14ac:dyDescent="0.25">
      <c r="A12" s="24"/>
      <c r="B12" s="19"/>
      <c r="C12" s="16" t="s">
        <v>52</v>
      </c>
      <c r="D12" s="14">
        <v>3000</v>
      </c>
      <c r="E12" s="15" t="s">
        <v>54</v>
      </c>
      <c r="F12" s="12" t="s">
        <v>55</v>
      </c>
      <c r="G12" s="10" t="s">
        <v>57</v>
      </c>
      <c r="H12" s="13" t="s">
        <v>29</v>
      </c>
    </row>
    <row r="13" spans="1:8" ht="31.5" customHeight="1" x14ac:dyDescent="0.25">
      <c r="A13" s="24"/>
      <c r="B13" s="18" t="s">
        <v>31</v>
      </c>
      <c r="C13" s="16" t="s">
        <v>52</v>
      </c>
      <c r="D13" s="14">
        <v>372.5</v>
      </c>
      <c r="E13" s="15" t="s">
        <v>54</v>
      </c>
      <c r="F13" s="12" t="s">
        <v>55</v>
      </c>
      <c r="G13" s="10" t="s">
        <v>57</v>
      </c>
      <c r="H13" s="13" t="s">
        <v>32</v>
      </c>
    </row>
    <row r="14" spans="1:8" ht="52.5" customHeight="1" x14ac:dyDescent="0.25">
      <c r="A14" s="24"/>
      <c r="B14" s="22" t="s">
        <v>6</v>
      </c>
      <c r="C14" s="16" t="s">
        <v>62</v>
      </c>
      <c r="D14" s="14">
        <v>3769</v>
      </c>
      <c r="E14" s="15" t="s">
        <v>48</v>
      </c>
      <c r="F14" s="12" t="s">
        <v>49</v>
      </c>
      <c r="G14" s="10" t="s">
        <v>58</v>
      </c>
      <c r="H14" s="13" t="s">
        <v>14</v>
      </c>
    </row>
    <row r="15" spans="1:8" ht="31.5" customHeight="1" x14ac:dyDescent="0.25">
      <c r="A15" s="24"/>
      <c r="B15" s="19"/>
      <c r="C15" s="16" t="s">
        <v>53</v>
      </c>
      <c r="D15" s="14">
        <v>3700</v>
      </c>
      <c r="E15" s="15" t="s">
        <v>48</v>
      </c>
      <c r="F15" s="12" t="s">
        <v>56</v>
      </c>
      <c r="G15" s="10" t="s">
        <v>59</v>
      </c>
      <c r="H15" s="13" t="s">
        <v>14</v>
      </c>
    </row>
    <row r="16" spans="1:8" x14ac:dyDescent="0.25">
      <c r="A16" s="26" t="s">
        <v>5</v>
      </c>
      <c r="B16" s="26"/>
      <c r="C16" s="26"/>
      <c r="D16" s="17">
        <f>SUM(D11:D15)</f>
        <v>13841.5</v>
      </c>
      <c r="E16" s="30"/>
      <c r="F16" s="30"/>
      <c r="G16" s="30"/>
      <c r="H16" s="11"/>
    </row>
    <row r="17" spans="1:8" ht="31.5" customHeight="1" x14ac:dyDescent="0.25">
      <c r="A17" s="23">
        <v>42</v>
      </c>
      <c r="B17" s="22" t="s">
        <v>33</v>
      </c>
      <c r="C17" s="16" t="s">
        <v>47</v>
      </c>
      <c r="D17" s="14">
        <v>340</v>
      </c>
      <c r="E17" s="15" t="s">
        <v>15</v>
      </c>
      <c r="F17" s="12" t="s">
        <v>30</v>
      </c>
      <c r="G17" s="10" t="s">
        <v>16</v>
      </c>
      <c r="H17" s="13" t="s">
        <v>34</v>
      </c>
    </row>
    <row r="18" spans="1:8" ht="31.5" customHeight="1" x14ac:dyDescent="0.25">
      <c r="A18" s="24"/>
      <c r="B18" s="20"/>
      <c r="C18" s="16" t="s">
        <v>63</v>
      </c>
      <c r="D18" s="14">
        <v>407</v>
      </c>
      <c r="E18" s="15" t="s">
        <v>48</v>
      </c>
      <c r="F18" s="12" t="s">
        <v>49</v>
      </c>
      <c r="G18" s="10" t="s">
        <v>50</v>
      </c>
      <c r="H18" s="13" t="s">
        <v>34</v>
      </c>
    </row>
    <row r="19" spans="1:8" ht="31.5" customHeight="1" x14ac:dyDescent="0.25">
      <c r="A19" s="24"/>
      <c r="B19" s="22" t="s">
        <v>37</v>
      </c>
      <c r="C19" s="16" t="s">
        <v>65</v>
      </c>
      <c r="D19" s="14">
        <v>10870</v>
      </c>
      <c r="E19" s="15" t="s">
        <v>44</v>
      </c>
      <c r="F19" s="12" t="s">
        <v>38</v>
      </c>
      <c r="G19" s="10" t="s">
        <v>45</v>
      </c>
      <c r="H19" s="13" t="s">
        <v>36</v>
      </c>
    </row>
    <row r="20" spans="1:8" ht="66" customHeight="1" x14ac:dyDescent="0.25">
      <c r="A20" s="24"/>
      <c r="B20" s="19"/>
      <c r="C20" s="16" t="s">
        <v>66</v>
      </c>
      <c r="D20" s="14">
        <v>10771.58</v>
      </c>
      <c r="E20" s="15" t="s">
        <v>15</v>
      </c>
      <c r="F20" s="12" t="s">
        <v>30</v>
      </c>
      <c r="G20" s="10" t="s">
        <v>16</v>
      </c>
      <c r="H20" s="13" t="s">
        <v>36</v>
      </c>
    </row>
    <row r="21" spans="1:8" ht="65.25" customHeight="1" x14ac:dyDescent="0.25">
      <c r="A21" s="24"/>
      <c r="B21" s="19"/>
      <c r="C21" s="16" t="s">
        <v>67</v>
      </c>
      <c r="D21" s="14">
        <v>7157.5</v>
      </c>
      <c r="E21" s="15" t="s">
        <v>48</v>
      </c>
      <c r="F21" s="12" t="s">
        <v>49</v>
      </c>
      <c r="G21" s="10" t="s">
        <v>35</v>
      </c>
      <c r="H21" s="13" t="s">
        <v>36</v>
      </c>
    </row>
    <row r="22" spans="1:8" ht="47.25" x14ac:dyDescent="0.25">
      <c r="A22" s="24"/>
      <c r="B22" s="19"/>
      <c r="C22" s="16" t="s">
        <v>46</v>
      </c>
      <c r="D22" s="14">
        <v>1000</v>
      </c>
      <c r="E22" s="15" t="s">
        <v>48</v>
      </c>
      <c r="F22" s="12" t="s">
        <v>49</v>
      </c>
      <c r="G22" s="10" t="s">
        <v>51</v>
      </c>
      <c r="H22" s="13" t="s">
        <v>36</v>
      </c>
    </row>
    <row r="23" spans="1:8" ht="31.5" customHeight="1" x14ac:dyDescent="0.25">
      <c r="A23" s="24"/>
      <c r="B23" s="18" t="s">
        <v>41</v>
      </c>
      <c r="C23" s="16" t="s">
        <v>64</v>
      </c>
      <c r="D23" s="14">
        <v>47</v>
      </c>
      <c r="E23" s="15" t="s">
        <v>15</v>
      </c>
      <c r="F23" s="12" t="s">
        <v>30</v>
      </c>
      <c r="G23" s="10" t="s">
        <v>16</v>
      </c>
      <c r="H23" s="13" t="s">
        <v>10</v>
      </c>
    </row>
    <row r="24" spans="1:8" x14ac:dyDescent="0.25">
      <c r="A24" s="26" t="s">
        <v>5</v>
      </c>
      <c r="B24" s="26"/>
      <c r="C24" s="26"/>
      <c r="D24" s="17">
        <f>SUM(D17:D23)</f>
        <v>30593.08</v>
      </c>
      <c r="E24" s="27"/>
      <c r="F24" s="28"/>
      <c r="G24" s="29"/>
      <c r="H24" s="11"/>
    </row>
  </sheetData>
  <autoFilter ref="A2:H24"/>
  <mergeCells count="16">
    <mergeCell ref="B19:B22"/>
    <mergeCell ref="A24:C24"/>
    <mergeCell ref="E24:G24"/>
    <mergeCell ref="A10:C10"/>
    <mergeCell ref="E10:G10"/>
    <mergeCell ref="B11:B12"/>
    <mergeCell ref="B14:B15"/>
    <mergeCell ref="A11:A15"/>
    <mergeCell ref="A17:A23"/>
    <mergeCell ref="E16:G16"/>
    <mergeCell ref="A16:C16"/>
    <mergeCell ref="B8:B9"/>
    <mergeCell ref="A1:G1"/>
    <mergeCell ref="B3:B7"/>
    <mergeCell ref="A3:A9"/>
    <mergeCell ref="B17:B18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P02 - odpady</vt:lpstr>
      <vt:lpstr>'P02 - odpady'!Obszar_wydruku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2026-02-25T07:58:46Z</dcterms:modified>
</cp:coreProperties>
</file>